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9720" windowHeight="6030"/>
  </bookViews>
  <sheets>
    <sheet name="2013" sheetId="4" r:id="rId1"/>
  </sheets>
  <definedNames>
    <definedName name="_xlnm._FilterDatabase" localSheetId="0" hidden="1">'2013'!$A$4:$G$7</definedName>
    <definedName name="_xlnm.Print_Area" localSheetId="0">'2013'!$A$1:$G$20</definedName>
  </definedNames>
  <calcPr calcId="125725" iterate="1"/>
</workbook>
</file>

<file path=xl/calcChain.xml><?xml version="1.0" encoding="utf-8"?>
<calcChain xmlns="http://schemas.openxmlformats.org/spreadsheetml/2006/main">
  <c r="G15" i="4"/>
  <c r="G14" s="1"/>
  <c r="G13" s="1"/>
  <c r="G16"/>
  <c r="G11"/>
  <c r="G10" s="1"/>
  <c r="G9" s="1"/>
  <c r="G8" s="1"/>
  <c r="G7" s="1"/>
  <c r="G19" l="1"/>
</calcChain>
</file>

<file path=xl/sharedStrings.xml><?xml version="1.0" encoding="utf-8"?>
<sst xmlns="http://schemas.openxmlformats.org/spreadsheetml/2006/main" count="66" uniqueCount="36">
  <si>
    <t>Вид расходов</t>
  </si>
  <si>
    <t>Раздел</t>
  </si>
  <si>
    <t>Подраздел</t>
  </si>
  <si>
    <t>Целевая статья</t>
  </si>
  <si>
    <t>ИТОГО</t>
  </si>
  <si>
    <t xml:space="preserve">Наименование </t>
  </si>
  <si>
    <t xml:space="preserve">795 00 00 </t>
  </si>
  <si>
    <t>Физическая культура и спорт</t>
  </si>
  <si>
    <t>Массовый спорт</t>
  </si>
  <si>
    <t>Целевые программы муниципальных образований</t>
  </si>
  <si>
    <t>795 53 00</t>
  </si>
  <si>
    <t>11</t>
  </si>
  <si>
    <t>00</t>
  </si>
  <si>
    <t>02</t>
  </si>
  <si>
    <t>901</t>
  </si>
  <si>
    <t>Бюджетные инвестиции в строительство "Физкультурно-оздоровительного комплекса" в районе улицы Бондарева г. Сортавала</t>
  </si>
  <si>
    <t>Инвестиционная программа по технологическому присоединению (плата) вновь создаваемого объекта капитального строительства "Физкультурно-оздоровительного комплекса" к сетям водоснабжения и водоотведения</t>
  </si>
  <si>
    <t>Инвестиционная целевая программа Сортавальского муниципального района "Модернизация стадиона г.Сортавала" (футбольное поле на 2010-2013г.г.)</t>
  </si>
  <si>
    <t>011</t>
  </si>
  <si>
    <t>07</t>
  </si>
  <si>
    <t>795 18 00</t>
  </si>
  <si>
    <t>Прочие закупки товаров, работ и услуг для государственных (муниципальных) нужд</t>
  </si>
  <si>
    <t>244</t>
  </si>
  <si>
    <t>Инвестиционные целевые программы муниципальных образований</t>
  </si>
  <si>
    <t>795 00 00</t>
  </si>
  <si>
    <t>Общее образование</t>
  </si>
  <si>
    <t>ОТДЕЛ КУЛЬТУРЫ И СПОРТА АДМИНИСТРАЦИИ СОРТАВАЛЬСКОГО МУНИЦИПАЛЬНОГО РАЙОНА</t>
  </si>
  <si>
    <t>(тыс.руб.)</t>
  </si>
  <si>
    <t>Закупка товаров, работ и услуг в целях капитального ремонта государственного (муниципального) имущества</t>
  </si>
  <si>
    <t>243</t>
  </si>
  <si>
    <t>Код главного распорядителя</t>
  </si>
  <si>
    <t>001</t>
  </si>
  <si>
    <t>АДМИНИСТРАЦИЯ СОРТАВАЛЬСКОГО МУНИЦИПАЛЬНОГО РАЙОНА</t>
  </si>
  <si>
    <t>Распределение  бюджетных ассигнований на реализацию инвестиционных программ Сортавальского муниципального района по разделам, подразделам, целевым статьям и видам расходов классификации расходов бюджета Сортавальского муниципального района  за  2013 год</t>
  </si>
  <si>
    <t>Исполнено за 2013 год</t>
  </si>
  <si>
    <t xml:space="preserve">                                                                      Приложение  № 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
 "Об утверждении отчета об исполнении бюджета Сортавальского муниципального 
района за 2013 год "                </t>
  </si>
</sst>
</file>

<file path=xl/styles.xml><?xml version="1.0" encoding="utf-8"?>
<styleSheet xmlns="http://schemas.openxmlformats.org/spreadsheetml/2006/main">
  <numFmts count="1">
    <numFmt numFmtId="164" formatCode="#,##0.0_р_.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Border="1"/>
    <xf numFmtId="2" fontId="4" fillId="0" borderId="1" xfId="0" applyNumberFormat="1" applyFont="1" applyBorder="1" applyAlignment="1">
      <alignment wrapText="1"/>
    </xf>
    <xf numFmtId="0" fontId="4" fillId="0" borderId="1" xfId="0" applyFont="1" applyBorder="1"/>
    <xf numFmtId="0" fontId="4" fillId="3" borderId="1" xfId="0" applyFont="1" applyFill="1" applyBorder="1"/>
    <xf numFmtId="49" fontId="4" fillId="3" borderId="1" xfId="0" applyNumberFormat="1" applyFont="1" applyFill="1" applyBorder="1" applyAlignment="1">
      <alignment horizontal="right" wrapText="1"/>
    </xf>
    <xf numFmtId="49" fontId="4" fillId="3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2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right" wrapText="1"/>
    </xf>
    <xf numFmtId="49" fontId="4" fillId="4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/>
    </xf>
    <xf numFmtId="49" fontId="2" fillId="4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Normal="100" workbookViewId="0">
      <selection activeCell="B1" sqref="B1:G1"/>
    </sheetView>
  </sheetViews>
  <sheetFormatPr defaultColWidth="8.85546875" defaultRowHeight="12.75"/>
  <cols>
    <col min="1" max="1" width="52.42578125" style="1" customWidth="1"/>
    <col min="2" max="2" width="7.42578125" style="1" customWidth="1"/>
    <col min="3" max="3" width="7" style="1" customWidth="1"/>
    <col min="4" max="4" width="6.5703125" style="1" customWidth="1"/>
    <col min="5" max="5" width="11.28515625" style="1" customWidth="1"/>
    <col min="6" max="6" width="5.5703125" style="1" customWidth="1"/>
    <col min="7" max="7" width="14.7109375" style="5" customWidth="1"/>
    <col min="8" max="8" width="11" style="1" customWidth="1"/>
    <col min="9" max="10" width="8.85546875" style="1" customWidth="1"/>
    <col min="11" max="11" width="40.85546875" style="1" customWidth="1"/>
    <col min="12" max="16384" width="8.85546875" style="1"/>
  </cols>
  <sheetData>
    <row r="1" spans="1:7" ht="139.5" customHeight="1">
      <c r="A1" s="4"/>
      <c r="B1" s="31" t="s">
        <v>35</v>
      </c>
      <c r="C1" s="31"/>
      <c r="D1" s="31"/>
      <c r="E1" s="31"/>
      <c r="F1" s="31"/>
      <c r="G1" s="31"/>
    </row>
    <row r="2" spans="1:7" ht="81.75" customHeight="1">
      <c r="A2" s="27" t="s">
        <v>33</v>
      </c>
      <c r="B2" s="27"/>
      <c r="C2" s="27"/>
      <c r="D2" s="27"/>
      <c r="E2" s="27"/>
      <c r="F2" s="27"/>
      <c r="G2" s="27"/>
    </row>
    <row r="3" spans="1:7" ht="15">
      <c r="A3" s="3"/>
      <c r="B3" s="3"/>
      <c r="C3" s="3"/>
      <c r="D3" s="3"/>
      <c r="E3" s="3"/>
      <c r="F3" s="3"/>
      <c r="G3" s="5" t="s">
        <v>27</v>
      </c>
    </row>
    <row r="4" spans="1:7" ht="99.75" customHeight="1">
      <c r="A4" s="28" t="s">
        <v>5</v>
      </c>
      <c r="B4" s="26" t="s">
        <v>30</v>
      </c>
      <c r="C4" s="26" t="s">
        <v>1</v>
      </c>
      <c r="D4" s="26" t="s">
        <v>2</v>
      </c>
      <c r="E4" s="26" t="s">
        <v>3</v>
      </c>
      <c r="F4" s="26" t="s">
        <v>0</v>
      </c>
      <c r="G4" s="29" t="s">
        <v>34</v>
      </c>
    </row>
    <row r="5" spans="1:7" ht="21" customHeight="1">
      <c r="A5" s="28"/>
      <c r="B5" s="26"/>
      <c r="C5" s="26"/>
      <c r="D5" s="26"/>
      <c r="E5" s="26"/>
      <c r="F5" s="26"/>
      <c r="G5" s="30"/>
    </row>
    <row r="6" spans="1:7" ht="1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ht="37.5" customHeight="1">
      <c r="A7" s="20" t="s">
        <v>32</v>
      </c>
      <c r="B7" s="25" t="s">
        <v>31</v>
      </c>
      <c r="C7" s="25"/>
      <c r="D7" s="25"/>
      <c r="E7" s="25"/>
      <c r="F7" s="25"/>
      <c r="G7" s="23">
        <f>G8</f>
        <v>4339.2</v>
      </c>
    </row>
    <row r="8" spans="1:7" ht="30" customHeight="1">
      <c r="A8" s="15" t="s">
        <v>7</v>
      </c>
      <c r="B8" s="7" t="s">
        <v>31</v>
      </c>
      <c r="C8" s="16" t="s">
        <v>11</v>
      </c>
      <c r="D8" s="16" t="s">
        <v>12</v>
      </c>
      <c r="E8" s="17"/>
      <c r="F8" s="16"/>
      <c r="G8" s="18">
        <f>G9</f>
        <v>4339.2</v>
      </c>
    </row>
    <row r="9" spans="1:7" ht="21.75" customHeight="1">
      <c r="A9" s="10" t="s">
        <v>8</v>
      </c>
      <c r="B9" s="7" t="s">
        <v>31</v>
      </c>
      <c r="C9" s="7" t="s">
        <v>11</v>
      </c>
      <c r="D9" s="7" t="s">
        <v>13</v>
      </c>
      <c r="E9" s="9" t="s">
        <v>6</v>
      </c>
      <c r="F9" s="7"/>
      <c r="G9" s="8">
        <f>G10</f>
        <v>4339.2</v>
      </c>
    </row>
    <row r="10" spans="1:7" ht="26.25" customHeight="1">
      <c r="A10" s="10" t="s">
        <v>9</v>
      </c>
      <c r="B10" s="7" t="s">
        <v>31</v>
      </c>
      <c r="C10" s="7" t="s">
        <v>11</v>
      </c>
      <c r="D10" s="7" t="s">
        <v>13</v>
      </c>
      <c r="E10" s="9" t="s">
        <v>10</v>
      </c>
      <c r="F10" s="7"/>
      <c r="G10" s="8">
        <f>G11</f>
        <v>4339.2</v>
      </c>
    </row>
    <row r="11" spans="1:7" ht="83.25" customHeight="1">
      <c r="A11" s="10" t="s">
        <v>16</v>
      </c>
      <c r="B11" s="7" t="s">
        <v>31</v>
      </c>
      <c r="C11" s="7" t="s">
        <v>11</v>
      </c>
      <c r="D11" s="7" t="s">
        <v>13</v>
      </c>
      <c r="E11" s="9" t="s">
        <v>10</v>
      </c>
      <c r="F11" s="7"/>
      <c r="G11" s="8">
        <f>G12</f>
        <v>4339.2</v>
      </c>
    </row>
    <row r="12" spans="1:7" ht="52.5" customHeight="1">
      <c r="A12" s="10" t="s">
        <v>15</v>
      </c>
      <c r="B12" s="7" t="s">
        <v>31</v>
      </c>
      <c r="C12" s="7" t="s">
        <v>11</v>
      </c>
      <c r="D12" s="7" t="s">
        <v>13</v>
      </c>
      <c r="E12" s="9" t="s">
        <v>10</v>
      </c>
      <c r="F12" s="7" t="s">
        <v>14</v>
      </c>
      <c r="G12" s="8">
        <v>4339.2</v>
      </c>
    </row>
    <row r="13" spans="1:7" ht="52.5" customHeight="1">
      <c r="A13" s="20" t="s">
        <v>26</v>
      </c>
      <c r="B13" s="21" t="s">
        <v>18</v>
      </c>
      <c r="C13" s="21"/>
      <c r="D13" s="21"/>
      <c r="E13" s="22"/>
      <c r="F13" s="21"/>
      <c r="G13" s="23">
        <f>G14</f>
        <v>6098.0999999999995</v>
      </c>
    </row>
    <row r="14" spans="1:7" ht="25.5" customHeight="1">
      <c r="A14" s="14" t="s">
        <v>25</v>
      </c>
      <c r="B14" s="7" t="s">
        <v>18</v>
      </c>
      <c r="C14" s="7" t="s">
        <v>19</v>
      </c>
      <c r="D14" s="7" t="s">
        <v>13</v>
      </c>
      <c r="E14" s="12"/>
      <c r="F14" s="12"/>
      <c r="G14" s="19">
        <f>G15</f>
        <v>6098.0999999999995</v>
      </c>
    </row>
    <row r="15" spans="1:7" ht="33" customHeight="1">
      <c r="A15" s="13" t="s">
        <v>23</v>
      </c>
      <c r="B15" s="7" t="s">
        <v>18</v>
      </c>
      <c r="C15" s="7" t="s">
        <v>19</v>
      </c>
      <c r="D15" s="7" t="s">
        <v>13</v>
      </c>
      <c r="E15" s="9" t="s">
        <v>24</v>
      </c>
      <c r="F15" s="12"/>
      <c r="G15" s="19">
        <f>G16</f>
        <v>6098.0999999999995</v>
      </c>
    </row>
    <row r="16" spans="1:7" ht="49.5" customHeight="1">
      <c r="A16" s="11" t="s">
        <v>17</v>
      </c>
      <c r="B16" s="7" t="s">
        <v>18</v>
      </c>
      <c r="C16" s="7" t="s">
        <v>19</v>
      </c>
      <c r="D16" s="7" t="s">
        <v>13</v>
      </c>
      <c r="E16" s="9" t="s">
        <v>20</v>
      </c>
      <c r="F16" s="7"/>
      <c r="G16" s="8">
        <f>G17+G18</f>
        <v>6098.0999999999995</v>
      </c>
    </row>
    <row r="17" spans="1:7" ht="50.25" customHeight="1">
      <c r="A17" s="10" t="s">
        <v>28</v>
      </c>
      <c r="B17" s="7" t="s">
        <v>18</v>
      </c>
      <c r="C17" s="7" t="s">
        <v>19</v>
      </c>
      <c r="D17" s="7" t="s">
        <v>13</v>
      </c>
      <c r="E17" s="9" t="s">
        <v>20</v>
      </c>
      <c r="F17" s="7" t="s">
        <v>29</v>
      </c>
      <c r="G17" s="8">
        <v>5881.4</v>
      </c>
    </row>
    <row r="18" spans="1:7" ht="33" customHeight="1">
      <c r="A18" s="10" t="s">
        <v>21</v>
      </c>
      <c r="B18" s="7" t="s">
        <v>18</v>
      </c>
      <c r="C18" s="7" t="s">
        <v>19</v>
      </c>
      <c r="D18" s="7" t="s">
        <v>13</v>
      </c>
      <c r="E18" s="9" t="s">
        <v>20</v>
      </c>
      <c r="F18" s="7" t="s">
        <v>22</v>
      </c>
      <c r="G18" s="8">
        <v>216.7</v>
      </c>
    </row>
    <row r="19" spans="1:7" s="2" customFormat="1" ht="20.25" customHeight="1">
      <c r="A19" s="20" t="s">
        <v>4</v>
      </c>
      <c r="B19" s="24"/>
      <c r="C19" s="20"/>
      <c r="D19" s="24"/>
      <c r="E19" s="20"/>
      <c r="F19" s="24"/>
      <c r="G19" s="23">
        <f>G7+G13</f>
        <v>10437.299999999999</v>
      </c>
    </row>
  </sheetData>
  <mergeCells count="9">
    <mergeCell ref="B1:G1"/>
    <mergeCell ref="F4:F5"/>
    <mergeCell ref="E4:E5"/>
    <mergeCell ref="A2:G2"/>
    <mergeCell ref="D4:D5"/>
    <mergeCell ref="C4:C5"/>
    <mergeCell ref="B4:B5"/>
    <mergeCell ref="A4:A5"/>
    <mergeCell ref="G4:G5"/>
  </mergeCells>
  <phoneticPr fontId="0" type="noConversion"/>
  <pageMargins left="0.78740157480314965" right="0" top="0.55118110236220474" bottom="0.47244094488188981" header="0.23622047244094491" footer="0.43307086614173229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Company>[Freedom]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Лабуда Надежда</cp:lastModifiedBy>
  <cp:lastPrinted>2013-12-06T07:20:56Z</cp:lastPrinted>
  <dcterms:created xsi:type="dcterms:W3CDTF">2002-01-30T06:06:39Z</dcterms:created>
  <dcterms:modified xsi:type="dcterms:W3CDTF">2014-04-07T09:55:33Z</dcterms:modified>
</cp:coreProperties>
</file>